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43352_office_plk-sa_pl/Documents/Pulpit/Nowy folder/"/>
    </mc:Choice>
  </mc:AlternateContent>
  <xr:revisionPtr revIDLastSave="55" documentId="13_ncr:1_{A48A77F7-36AF-4106-AFD1-DC5D4A9D0C69}" xr6:coauthVersionLast="47" xr6:coauthVersionMax="47" xr10:uidLastSave="{77958558-882A-472D-80AA-5DA77213791B}"/>
  <bookViews>
    <workbookView xWindow="-120" yWindow="-120" windowWidth="29040" windowHeight="15720" tabRatio="480" xr2:uid="{00000000-000D-0000-FFFF-FFFF00000000}"/>
  </bookViews>
  <sheets>
    <sheet name="koszt wykonania" sheetId="1" r:id="rId1"/>
  </sheets>
  <definedNames>
    <definedName name="_xlnm.Print_Area" localSheetId="0">'koszt wykonania'!$A$2:$G$21</definedName>
    <definedName name="_xlnm.Print_Titles" localSheetId="0">'koszt wykonania'!$8:$10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6" i="1" s="1"/>
  <c r="G17" i="1" s="1"/>
</calcChain>
</file>

<file path=xl/sharedStrings.xml><?xml version="1.0" encoding="utf-8"?>
<sst xmlns="http://schemas.openxmlformats.org/spreadsheetml/2006/main" count="32" uniqueCount="26">
  <si>
    <t>Zadanie:</t>
  </si>
  <si>
    <t>Przedmiot projektu:</t>
  </si>
  <si>
    <t>Kod CPV</t>
  </si>
  <si>
    <t>Lp.</t>
  </si>
  <si>
    <t>Numer STWiORB</t>
  </si>
  <si>
    <t>Wyszczególnienie elementów rozliczeniowych</t>
  </si>
  <si>
    <t>Jednostka</t>
  </si>
  <si>
    <t>Nazwa</t>
  </si>
  <si>
    <t>Ilość</t>
  </si>
  <si>
    <t>x</t>
  </si>
  <si>
    <t>kpl.</t>
  </si>
  <si>
    <t>RAZEM wartość NETTO ( bez VAT )</t>
  </si>
  <si>
    <t>Podatek VAT ( 23 % )</t>
  </si>
  <si>
    <t>Razem wartość całości  z VAT</t>
  </si>
  <si>
    <t>Branża</t>
  </si>
  <si>
    <t>Cena jednostkowa 
[ PLN ]</t>
  </si>
  <si>
    <t>Wartość 
[ PLN ]</t>
  </si>
  <si>
    <t>Automatyka</t>
  </si>
  <si>
    <t xml:space="preserve">32323500-8 </t>
  </si>
  <si>
    <t xml:space="preserve">Wykonanie projektu wykonawczego i powykonawczego </t>
  </si>
  <si>
    <t xml:space="preserve">Szkolenie personelu obsługi </t>
  </si>
  <si>
    <t xml:space="preserve">Zabudowa systemu telewizji przemysłowej </t>
  </si>
  <si>
    <t xml:space="preserve">Zabudowa monitoringu na przejeździe kolejowo drogowych kat. A w km 104,460 na linii nr 26 </t>
  </si>
  <si>
    <t xml:space="preserve">System telewizji przemysłowej  dla przejazdu kat. A w km. 104,460 linia 26 rejestracja i podgląd, zabudowa w nowej szafie przytorowej, system identyfikacji tablic rejestracyjnych  </t>
  </si>
  <si>
    <t>KOSZTORYS OFERTOWY</t>
  </si>
  <si>
    <t>Załącznik 4 do IOP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</si>
</sst>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0.000000"/>
    <numFmt numFmtId="165" formatCode="0.00000000"/>
    <numFmt numFmtId="166" formatCode="#,##0.00;[Red]#,##0.00"/>
  </numFmts>
  <fonts count="12" x14ac:knownFonts="1">
    <font>
      <sz val="10"/>
      <name val="Arial"/>
      <family val="2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22"/>
      </patternFill>
    </fill>
    <fill>
      <patternFill patternType="solid">
        <fgColor indexed="22"/>
        <bgColor indexed="55"/>
      </patternFill>
    </fill>
  </fills>
  <borders count="18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44" fontId="1" fillId="0" borderId="0" applyFill="0" applyBorder="0" applyAlignment="0" applyProtection="0"/>
  </cellStyleXfs>
  <cellXfs count="50">
    <xf numFmtId="0" fontId="0" fillId="0" borderId="0" xfId="0"/>
    <xf numFmtId="49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2" fontId="0" fillId="0" borderId="0" xfId="0" applyNumberFormat="1"/>
    <xf numFmtId="166" fontId="2" fillId="3" borderId="7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 wrapText="1"/>
    </xf>
    <xf numFmtId="166" fontId="5" fillId="0" borderId="9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/>
    </xf>
    <xf numFmtId="4" fontId="4" fillId="2" borderId="10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center" vertical="center"/>
    </xf>
    <xf numFmtId="44" fontId="1" fillId="0" borderId="0" xfId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166" fontId="0" fillId="0" borderId="14" xfId="0" applyNumberFormat="1" applyBorder="1" applyAlignment="1">
      <alignment horizontal="right" vertical="center" wrapText="1"/>
    </xf>
    <xf numFmtId="166" fontId="0" fillId="0" borderId="15" xfId="0" applyNumberFormat="1" applyBorder="1" applyAlignment="1">
      <alignment horizontal="right" vertical="center" wrapText="1"/>
    </xf>
    <xf numFmtId="0" fontId="0" fillId="0" borderId="8" xfId="0" applyBorder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2" fontId="11" fillId="0" borderId="16" xfId="0" applyNumberFormat="1" applyFont="1" applyBorder="1" applyAlignment="1">
      <alignment horizontal="center" vertical="center" wrapText="1"/>
    </xf>
    <xf numFmtId="2" fontId="3" fillId="0" borderId="13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"/>
  <sheetViews>
    <sheetView tabSelected="1" zoomScaleNormal="100" zoomScaleSheetLayoutView="100" workbookViewId="0">
      <selection activeCell="B1" sqref="B1"/>
    </sheetView>
  </sheetViews>
  <sheetFormatPr defaultColWidth="11.5703125" defaultRowHeight="12.75" x14ac:dyDescent="0.2"/>
  <cols>
    <col min="1" max="1" width="6" style="1" customWidth="1"/>
    <col min="2" max="2" width="7.5703125" customWidth="1"/>
    <col min="3" max="3" width="63" customWidth="1"/>
    <col min="4" max="4" width="7.7109375" customWidth="1"/>
    <col min="5" max="5" width="9.42578125" style="2" customWidth="1"/>
    <col min="6" max="6" width="17.7109375" style="3" customWidth="1"/>
    <col min="7" max="7" width="17.42578125" style="3" customWidth="1"/>
    <col min="8" max="8" width="3.42578125" style="3" customWidth="1"/>
  </cols>
  <sheetData>
    <row r="1" spans="1:8" x14ac:dyDescent="0.2">
      <c r="B1" t="s">
        <v>25</v>
      </c>
    </row>
    <row r="2" spans="1:8" ht="18.75" thickBot="1" x14ac:dyDescent="0.25">
      <c r="C2" s="16"/>
    </row>
    <row r="3" spans="1:8" ht="19.5" customHeight="1" thickTop="1" thickBot="1" x14ac:dyDescent="0.25">
      <c r="A3" s="36" t="s">
        <v>24</v>
      </c>
      <c r="B3" s="36"/>
      <c r="C3" s="36"/>
      <c r="D3" s="36"/>
      <c r="E3" s="36"/>
      <c r="F3" s="36"/>
      <c r="G3" s="36"/>
    </row>
    <row r="4" spans="1:8" ht="63.75" customHeight="1" thickTop="1" thickBot="1" x14ac:dyDescent="0.25">
      <c r="A4" s="37" t="s">
        <v>0</v>
      </c>
      <c r="B4" s="37"/>
      <c r="C4" s="38" t="s">
        <v>22</v>
      </c>
      <c r="D4" s="39"/>
      <c r="E4" s="39"/>
      <c r="F4" s="39"/>
      <c r="G4" s="39"/>
    </row>
    <row r="5" spans="1:8" ht="24.75" customHeight="1" thickTop="1" thickBot="1" x14ac:dyDescent="0.25">
      <c r="A5" s="37" t="s">
        <v>14</v>
      </c>
      <c r="B5" s="37"/>
      <c r="C5" s="38" t="s">
        <v>17</v>
      </c>
      <c r="D5" s="39"/>
      <c r="E5" s="39"/>
      <c r="F5" s="39"/>
      <c r="G5" s="39"/>
      <c r="H5" s="4"/>
    </row>
    <row r="6" spans="1:8" ht="39" customHeight="1" x14ac:dyDescent="0.2">
      <c r="A6" s="37" t="s">
        <v>1</v>
      </c>
      <c r="B6" s="37"/>
      <c r="C6" s="38" t="s">
        <v>22</v>
      </c>
      <c r="D6" s="47"/>
      <c r="E6" s="47"/>
      <c r="F6" s="47"/>
      <c r="G6" s="47"/>
    </row>
    <row r="7" spans="1:8" ht="21" customHeight="1" x14ac:dyDescent="0.2">
      <c r="A7" s="37" t="s">
        <v>2</v>
      </c>
      <c r="B7" s="37"/>
      <c r="C7" s="38" t="s">
        <v>18</v>
      </c>
      <c r="D7" s="48"/>
      <c r="E7" s="48"/>
      <c r="F7" s="48"/>
      <c r="G7" s="48"/>
    </row>
    <row r="8" spans="1:8" ht="13.35" customHeight="1" x14ac:dyDescent="0.2">
      <c r="A8" s="44" t="s">
        <v>3</v>
      </c>
      <c r="B8" s="45" t="s">
        <v>4</v>
      </c>
      <c r="C8" s="42" t="s">
        <v>5</v>
      </c>
      <c r="D8" s="43" t="s">
        <v>6</v>
      </c>
      <c r="E8" s="43"/>
      <c r="F8" s="46" t="s">
        <v>15</v>
      </c>
      <c r="G8" s="49" t="s">
        <v>16</v>
      </c>
    </row>
    <row r="9" spans="1:8" ht="35.85" customHeight="1" x14ac:dyDescent="0.2">
      <c r="A9" s="44"/>
      <c r="B9" s="45"/>
      <c r="C9" s="42"/>
      <c r="D9" s="8" t="s">
        <v>7</v>
      </c>
      <c r="E9" s="9" t="s">
        <v>8</v>
      </c>
      <c r="F9" s="46"/>
      <c r="G9" s="49"/>
    </row>
    <row r="10" spans="1:8" ht="14.25" thickTop="1" thickBot="1" x14ac:dyDescent="0.25">
      <c r="A10" s="5">
        <v>1</v>
      </c>
      <c r="B10" s="6">
        <v>2</v>
      </c>
      <c r="C10" s="7">
        <v>3</v>
      </c>
      <c r="D10" s="7">
        <v>4</v>
      </c>
      <c r="E10" s="10">
        <v>5</v>
      </c>
      <c r="F10" s="10">
        <v>6</v>
      </c>
      <c r="G10" s="11">
        <v>7</v>
      </c>
    </row>
    <row r="11" spans="1:8" ht="57" customHeight="1" thickTop="1" x14ac:dyDescent="0.2">
      <c r="A11" s="31">
        <v>1</v>
      </c>
      <c r="B11" s="26"/>
      <c r="C11" s="32" t="s">
        <v>19</v>
      </c>
      <c r="D11" s="27" t="s">
        <v>10</v>
      </c>
      <c r="E11" s="28">
        <v>1</v>
      </c>
      <c r="F11" s="29"/>
      <c r="G11" s="30"/>
    </row>
    <row r="12" spans="1:8" ht="130.5" customHeight="1" x14ac:dyDescent="0.2">
      <c r="A12" s="31">
        <v>2</v>
      </c>
      <c r="B12" s="26"/>
      <c r="C12" s="35" t="s">
        <v>23</v>
      </c>
      <c r="D12" s="27" t="s">
        <v>10</v>
      </c>
      <c r="E12" s="28">
        <v>1</v>
      </c>
      <c r="F12" s="29"/>
      <c r="G12" s="30"/>
    </row>
    <row r="13" spans="1:8" ht="130.5" customHeight="1" x14ac:dyDescent="0.2">
      <c r="A13" s="31">
        <v>3</v>
      </c>
      <c r="B13" s="26"/>
      <c r="C13" s="33" t="s">
        <v>21</v>
      </c>
      <c r="D13" s="27" t="s">
        <v>10</v>
      </c>
      <c r="E13" s="28">
        <v>1</v>
      </c>
      <c r="F13" s="29"/>
      <c r="G13" s="30"/>
    </row>
    <row r="14" spans="1:8" ht="74.25" customHeight="1" thickBot="1" x14ac:dyDescent="0.25">
      <c r="A14" s="31">
        <v>4</v>
      </c>
      <c r="B14" s="26"/>
      <c r="C14" s="34" t="s">
        <v>20</v>
      </c>
      <c r="D14" s="27" t="s">
        <v>10</v>
      </c>
      <c r="E14" s="28">
        <v>1</v>
      </c>
      <c r="F14" s="29"/>
      <c r="G14" s="30"/>
    </row>
    <row r="15" spans="1:8" ht="27.75" customHeight="1" thickTop="1" x14ac:dyDescent="0.2">
      <c r="A15" s="23"/>
      <c r="B15" s="17"/>
      <c r="C15" s="22" t="s">
        <v>11</v>
      </c>
      <c r="D15" s="18" t="s">
        <v>9</v>
      </c>
      <c r="E15" s="19" t="s">
        <v>9</v>
      </c>
      <c r="F15" s="20" t="s">
        <v>9</v>
      </c>
      <c r="G15" s="21">
        <f>SUM(G11:G14)</f>
        <v>0</v>
      </c>
    </row>
    <row r="16" spans="1:8" ht="24" customHeight="1" thickBot="1" x14ac:dyDescent="0.25">
      <c r="A16" s="14"/>
      <c r="B16" s="14"/>
      <c r="C16" s="14" t="s">
        <v>12</v>
      </c>
      <c r="D16" s="14"/>
      <c r="E16" s="14"/>
      <c r="F16" s="14"/>
      <c r="G16" s="13">
        <f>G15*0.23</f>
        <v>0</v>
      </c>
    </row>
    <row r="17" spans="1:8" ht="28.5" customHeight="1" thickTop="1" thickBot="1" x14ac:dyDescent="0.25">
      <c r="A17" s="40" t="s">
        <v>13</v>
      </c>
      <c r="B17" s="41"/>
      <c r="C17" s="41"/>
      <c r="D17" s="41"/>
      <c r="E17" s="41"/>
      <c r="F17" s="41"/>
      <c r="G17" s="15">
        <f>G15+G16</f>
        <v>0</v>
      </c>
      <c r="H17" s="12"/>
    </row>
    <row r="18" spans="1:8" ht="13.5" thickTop="1" x14ac:dyDescent="0.2">
      <c r="B18" s="24"/>
      <c r="E18" s="25"/>
    </row>
  </sheetData>
  <mergeCells count="16">
    <mergeCell ref="A17:F17"/>
    <mergeCell ref="C8:C9"/>
    <mergeCell ref="D8:E8"/>
    <mergeCell ref="A6:B6"/>
    <mergeCell ref="A8:A9"/>
    <mergeCell ref="B8:B9"/>
    <mergeCell ref="F8:F9"/>
    <mergeCell ref="C6:G6"/>
    <mergeCell ref="A7:B7"/>
    <mergeCell ref="C7:G7"/>
    <mergeCell ref="G8:G9"/>
    <mergeCell ref="A3:G3"/>
    <mergeCell ref="A4:B4"/>
    <mergeCell ref="C4:G4"/>
    <mergeCell ref="A5:B5"/>
    <mergeCell ref="C5:G5"/>
  </mergeCells>
  <phoneticPr fontId="6" type="noConversion"/>
  <printOptions horizontalCentered="1" verticalCentered="1"/>
  <pageMargins left="0.7" right="0.7" top="0.75" bottom="0.75" header="0.3" footer="0.3"/>
  <pageSetup paperSize="9" scale="69" firstPageNumber="4" orientation="portrait" horizontalDpi="300" verticalDpi="300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 wykonania</vt:lpstr>
      <vt:lpstr>'koszt wykonania'!Obszar_wydruku</vt:lpstr>
      <vt:lpstr>'koszt wykonania'!Tytuły_wydruku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Żak</dc:creator>
  <cp:lastModifiedBy>Młodawska Magdalena</cp:lastModifiedBy>
  <cp:lastPrinted>2025-07-07T11:15:22Z</cp:lastPrinted>
  <dcterms:created xsi:type="dcterms:W3CDTF">2011-06-21T01:06:24Z</dcterms:created>
  <dcterms:modified xsi:type="dcterms:W3CDTF">2026-04-20T09:36:34Z</dcterms:modified>
</cp:coreProperties>
</file>